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Лист1!$8:$10</definedName>
    <definedName name="_xlnm.Print_Area" localSheetId="0">Лист1!$A$1:$H$108</definedName>
  </definedNames>
  <calcPr calcId="145621"/>
</workbook>
</file>

<file path=xl/calcChain.xml><?xml version="1.0" encoding="utf-8"?>
<calcChain xmlns="http://schemas.openxmlformats.org/spreadsheetml/2006/main">
  <c r="G108" i="1" l="1"/>
  <c r="H108" i="1" l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1" i="1"/>
  <c r="H11" i="1"/>
</calcChain>
</file>

<file path=xl/sharedStrings.xml><?xml version="1.0" encoding="utf-8"?>
<sst xmlns="http://schemas.openxmlformats.org/spreadsheetml/2006/main" count="223" uniqueCount="143">
  <si>
    <t>9900007710</t>
  </si>
  <si>
    <t>240</t>
  </si>
  <si>
    <t>Иные закупки товаров, работ и услуг для обеспечения государственных (муниципальных) нужд</t>
  </si>
  <si>
    <t>Комитет по образованию Администрации Городского округа Подольск</t>
  </si>
  <si>
    <t>12404S0740</t>
  </si>
  <si>
    <t>Итого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</si>
  <si>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</si>
  <si>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</si>
  <si>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</si>
  <si>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</si>
  <si>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</si>
  <si>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</si>
  <si>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</si>
  <si>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</si>
  <si>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Субсидии бюджетным учреждениям</t>
  </si>
  <si>
    <t>610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</si>
  <si>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</si>
  <si>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</si>
  <si>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</si>
  <si>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</si>
  <si>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</si>
  <si>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</si>
  <si>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</si>
  <si>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</si>
  <si>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</si>
  <si>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</si>
  <si>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</si>
  <si>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</si>
  <si>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</si>
  <si>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</si>
  <si>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Комитет по культуре и туризму Администрации Городского округа Подольск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</si>
  <si>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</si>
  <si>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</si>
  <si>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</si>
  <si>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</si>
  <si>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</si>
  <si>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</si>
  <si>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</si>
  <si>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</si>
  <si>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</si>
  <si>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</si>
  <si>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</si>
  <si>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</si>
  <si>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</si>
  <si>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</si>
  <si>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</si>
  <si>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</si>
  <si>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</si>
  <si>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</si>
  <si>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</si>
  <si>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</si>
  <si>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</si>
  <si>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Наименования</t>
  </si>
  <si>
    <t>ЦСР</t>
  </si>
  <si>
    <t>ВР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</si>
  <si>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</si>
  <si>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</si>
  <si>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</si>
  <si>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</si>
  <si>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Премии и гранты</t>
  </si>
  <si>
    <t>Администрация Городского округа Подольск</t>
  </si>
  <si>
    <t>350</t>
  </si>
  <si>
    <t>Подпрограмма "Развитие образования в сфере культуры"</t>
  </si>
  <si>
    <t>Непрограммные расходы</t>
  </si>
  <si>
    <t>0260000000</t>
  </si>
  <si>
    <t>9900000000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</si>
  <si>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</si>
  <si>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Расходы за счет средств резервного фонда Правительства Московской области</t>
  </si>
  <si>
    <t>0260500000</t>
  </si>
  <si>
    <t>Социальные выплаты гражданам, кроме публичных нормативных социальных выплат</t>
  </si>
  <si>
    <t>02605S0370</t>
  </si>
  <si>
    <t>320</t>
  </si>
  <si>
    <t>Комитет по жилищно-коммунальному хозяйству Администрации Городского округа Подольск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</si>
  <si>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</si>
  <si>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Муниципальная программа "Формирование современной комфортной городской среды"</t>
  </si>
  <si>
    <t>02605S2520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</si>
  <si>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</si>
  <si>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</si>
  <si>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</si>
  <si>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Комитет по физической культуре и спорту Администрации Городского округа Подольск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</si>
  <si>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</si>
  <si>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</si>
  <si>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Муниципальная программа "Спорт"</t>
  </si>
  <si>
    <t>Аварийно-восстановительные работы в многоквартирных домах</t>
  </si>
  <si>
    <t>0500000000</t>
  </si>
  <si>
    <t>17202S0790</t>
  </si>
  <si>
    <t>Подпрограмма "Подготовка спортивного резерва"</t>
  </si>
  <si>
    <t>0520000000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</si>
  <si>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</si>
  <si>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</si>
  <si>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</si>
  <si>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</si>
  <si>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</si>
  <si>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</si>
  <si>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0520400000</t>
  </si>
  <si>
    <t>810</t>
  </si>
  <si>
    <t>Комитет комплексного развития инженерной инфраструктуры Администрации Городского округа Подольск</t>
  </si>
  <si>
    <t>05204S0370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</si>
  <si>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</si>
  <si>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</si>
  <si>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Комитет по делам молодежи Администрации Городского округа Подольск</t>
  </si>
  <si>
    <t>Подпрограмма "Объекты теплоснабжения, инженерные коммуникации"</t>
  </si>
  <si>
    <t>1030000000</t>
  </si>
  <si>
    <t>Муниципальная программа "Социальная защита населения"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</si>
  <si>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</si>
  <si>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0400000000</t>
  </si>
  <si>
    <t>1030200000</t>
  </si>
  <si>
    <t>Подпрограмма "Социальная поддержка граждан"</t>
  </si>
  <si>
    <t>Реализация первоочередных мероприятий по капитальному ремонту сетей теплоснабжения</t>
  </si>
  <si>
    <t>0410000000</t>
  </si>
  <si>
    <t>10302S1400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</si>
  <si>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</si>
  <si>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</si>
  <si>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</si>
  <si>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</si>
  <si>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0412256940</t>
  </si>
  <si>
    <t>10302S4780</t>
  </si>
  <si>
    <t>Бюджетные инвестиции</t>
  </si>
  <si>
    <t>410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</si>
  <si>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</si>
  <si>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</si>
  <si>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</si>
  <si>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</si>
  <si>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</si>
  <si>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10801S1430</t>
  </si>
  <si>
    <t>Комитет по финансам и налоговой политике Администрации Городского округа Подольск</t>
  </si>
  <si>
    <t>Муниципальная программа "Управление имуществом и муниципальными финансами"</t>
  </si>
  <si>
    <t>Комитет имущественных и земельных отношений Администрации Городского округа Подольск</t>
  </si>
  <si>
    <t>1200000000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</si>
  <si>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</si>
  <si>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</si>
  <si>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</si>
  <si>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</si>
  <si>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</si>
  <si>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</si>
  <si>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Уточненный план, тыс. руб.</t>
  </si>
  <si>
    <t>Исполнено, тыс. руб.</t>
  </si>
  <si>
    <t>% исполнения к утвержденному бюджету</t>
  </si>
  <si>
    <t xml:space="preserve">к решению Совета депутатов Городского округа Подольск от                       №               "Об исполнении бюджета Городского округа Подольск за 2024 год" </t>
  </si>
  <si>
    <t>% исполнения к уточненному плану</t>
  </si>
  <si>
    <t>Утверждено по бюджету, тыс. руб.</t>
  </si>
  <si>
    <t>Приложение 7</t>
  </si>
  <si>
    <t>Объемы иных межбюджетных трансфертов бюджета Городского округа Подольск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</si>
</sst>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0.0"/>
  </numFmts>
  <fonts count="8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6" fillId="0" borderId="0" xfId="0" applyFont="1"/>
    <xf numFmtId="0" fontId="6" fillId="0" borderId="0" xfId="0" applyNumberFormat="1" applyFont="1" applyFill="1" applyAlignment="1">
      <alignment vertical="center" wrapText="1"/>
    </xf>
    <xf numFmtId="0" fontId="6" fillId="0" borderId="0" xfId="0" applyFont="1" applyBorder="1"/>
    <xf numFmtId="0" fontId="5" fillId="0" borderId="0" xfId="0" applyFont="1" applyFill="1" applyAlignment="1">
      <alignment vertical="center" wrapText="1"/>
    </xf>
    <xf numFmtId="165" fontId="1" fillId="0" borderId="0" xfId="0" applyNumberFormat="1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5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6" fillId="0" borderId="3" xfId="0" applyFont="1" applyBorder="1"/>
    <xf numFmtId="0" fontId="6" fillId="0" borderId="2" xfId="0" applyFont="1" applyBorder="1"/>
    <xf numFmtId="0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Fill="1"/>
    <xf numFmtId="0" fontId="6" fillId="3" borderId="0" xfId="0" applyFont="1" applyFill="1"/>
    <xf numFmtId="2" fontId="4" fillId="0" borderId="0" xfId="0" applyNumberFormat="1" applyFont="1" applyBorder="1" applyAlignment="1"/>
    <xf numFmtId="0" fontId="2" fillId="0" borderId="0" xfId="0" applyFont="1"/>
    <xf numFmtId="0" fontId="2" fillId="0" borderId="0" xfId="0" applyFont="1" applyFill="1"/>
    <xf numFmtId="0" fontId="2" fillId="3" borderId="0" xfId="0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165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NumberFormat="1" applyFont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N109"/>
  <sheetViews>
    <sheetView tabSelected="1" topLeftCell="A100" zoomScaleNormal="100" workbookViewId="0">
      <selection activeCell="I14" sqref="I14"/>
    </sheetView>
  </sheetViews>
  <sheetFormatPr defaultRowHeight="15" x14ac:dyDescent="0.25"/>
  <cols>
    <col min="1" max="1" width="47.28515625" style="2" customWidth="1"/>
    <col min="2" max="2" width="12.42578125" style="2" customWidth="1"/>
    <col min="3" max="3" width="6" style="2" customWidth="1"/>
    <col min="4" max="6" width="18.7109375" style="2" customWidth="1"/>
    <col min="7" max="10" width="16.28515625" style="2" customWidth="1"/>
    <col min="11" max="35" width="9.140625" style="2"/>
    <col min="36" max="136" width="9.140625" style="16"/>
    <col min="137" max="16384" width="9.140625" style="2"/>
  </cols>
  <sheetData>
    <row r="1" spans="1:144" ht="15.75" x14ac:dyDescent="0.25">
      <c r="A1" s="5"/>
      <c r="C1" s="6"/>
      <c r="D1" s="6"/>
      <c r="F1" s="34" t="s">
        <v>141</v>
      </c>
      <c r="G1" s="34"/>
    </row>
    <row r="2" spans="1:144" ht="81" customHeight="1" x14ac:dyDescent="0.25">
      <c r="A2" s="5"/>
      <c r="F2" s="35" t="s">
        <v>138</v>
      </c>
      <c r="G2" s="35"/>
      <c r="H2" s="35"/>
    </row>
    <row r="3" spans="1:144" x14ac:dyDescent="0.25">
      <c r="A3" s="5"/>
      <c r="B3" s="3"/>
      <c r="C3" s="7"/>
      <c r="D3" s="7"/>
      <c r="E3" s="7"/>
    </row>
    <row r="4" spans="1:144" x14ac:dyDescent="0.25">
      <c r="A4" s="8"/>
      <c r="B4" s="9"/>
      <c r="C4" s="10"/>
      <c r="D4" s="10"/>
      <c r="E4" s="7"/>
    </row>
    <row r="5" spans="1:144" ht="28.5" customHeight="1" x14ac:dyDescent="0.25">
      <c r="A5" s="36" t="s">
        <v>142</v>
      </c>
      <c r="B5" s="36"/>
      <c r="C5" s="36"/>
      <c r="D5" s="36"/>
      <c r="E5" s="36"/>
      <c r="F5" s="36"/>
      <c r="G5" s="36"/>
      <c r="H5" s="36"/>
    </row>
    <row r="6" spans="1:144" ht="24.75" customHeight="1" x14ac:dyDescent="0.25">
      <c r="C6" s="1" t="s">
        <v>134</v>
      </c>
      <c r="D6" s="1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44" ht="12" customHeight="1" thickBot="1" x14ac:dyDescent="0.3">
      <c r="A7" s="37"/>
      <c r="B7" s="37"/>
      <c r="C7" s="37"/>
      <c r="D7" s="37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4"/>
      <c r="EH7" s="4"/>
      <c r="EI7" s="4"/>
      <c r="EJ7" s="4"/>
      <c r="EK7" s="4"/>
      <c r="EL7" s="4"/>
      <c r="EM7" s="4"/>
      <c r="EN7" s="4"/>
    </row>
    <row r="8" spans="1:144" s="11" customFormat="1" ht="19.5" customHeight="1" x14ac:dyDescent="0.25">
      <c r="A8" s="38" t="s">
        <v>52</v>
      </c>
      <c r="B8" s="38" t="s">
        <v>53</v>
      </c>
      <c r="C8" s="38" t="s">
        <v>54</v>
      </c>
      <c r="D8" s="38" t="s">
        <v>140</v>
      </c>
      <c r="E8" s="39" t="s">
        <v>135</v>
      </c>
      <c r="F8" s="39" t="s">
        <v>136</v>
      </c>
      <c r="G8" s="39" t="s">
        <v>137</v>
      </c>
      <c r="H8" s="39" t="s">
        <v>139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4"/>
      <c r="EH8" s="4"/>
      <c r="EI8" s="4"/>
      <c r="EJ8" s="4"/>
      <c r="EK8" s="4"/>
      <c r="EL8" s="4"/>
      <c r="EM8" s="4"/>
      <c r="EN8" s="4"/>
    </row>
    <row r="9" spans="1:144" s="12" customFormat="1" ht="71.25" customHeight="1" thickBot="1" x14ac:dyDescent="0.3">
      <c r="A9" s="38"/>
      <c r="B9" s="38"/>
      <c r="C9" s="38"/>
      <c r="D9" s="38"/>
      <c r="E9" s="39"/>
      <c r="F9" s="39"/>
      <c r="G9" s="39"/>
      <c r="H9" s="39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4"/>
      <c r="EH9" s="4"/>
      <c r="EI9" s="4"/>
      <c r="EJ9" s="4"/>
      <c r="EK9" s="4"/>
      <c r="EL9" s="4"/>
      <c r="EM9" s="4"/>
      <c r="EN9" s="4"/>
    </row>
    <row r="10" spans="1:144" x14ac:dyDescent="0.25">
      <c r="A10" s="15">
        <v>1</v>
      </c>
      <c r="B10" s="15">
        <v>2</v>
      </c>
      <c r="C10" s="15">
        <v>3</v>
      </c>
      <c r="D10" s="15">
        <v>4</v>
      </c>
      <c r="E10" s="40">
        <v>5</v>
      </c>
      <c r="F10" s="40">
        <v>6</v>
      </c>
      <c r="G10" s="40">
        <v>7</v>
      </c>
      <c r="H10" s="40">
        <v>8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4"/>
      <c r="EH10" s="4"/>
      <c r="EI10" s="4"/>
      <c r="EJ10" s="4"/>
      <c r="EK10" s="4"/>
      <c r="EL10" s="4"/>
      <c r="EM10" s="4"/>
      <c r="EN10" s="4"/>
    </row>
    <row r="11" spans="1:144" ht="28.5" x14ac:dyDescent="0.25">
      <c r="A11" s="41" t="s">
        <v>60</v>
      </c>
      <c r="B11" s="15"/>
      <c r="C11" s="15"/>
      <c r="D11" s="26">
        <v>120104144</v>
      </c>
      <c r="E11" s="30">
        <v>120104144</v>
      </c>
      <c r="F11" s="30">
        <v>108182276.02</v>
      </c>
      <c r="G11" s="32">
        <f>(F11*100)/D11</f>
        <v>90.073724700123591</v>
      </c>
      <c r="H11" s="32">
        <f>(F11*100)/E11</f>
        <v>90.073724700123591</v>
      </c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44" x14ac:dyDescent="0.25">
      <c r="A12" s="42" t="s">
        <v>63</v>
      </c>
      <c r="B12" s="13" t="s">
        <v>65</v>
      </c>
      <c r="C12" s="13"/>
      <c r="D12" s="25">
        <v>120104144</v>
      </c>
      <c r="E12" s="29">
        <v>120104144</v>
      </c>
      <c r="F12" s="29">
        <v>108182276.02</v>
      </c>
      <c r="G12" s="31">
        <f t="shared" ref="G12:G75" si="0">(F12*100)/D12</f>
        <v>90.073724700123591</v>
      </c>
      <c r="H12" s="31">
        <f t="shared" ref="H12:H75" si="1">(F12*100)/E12</f>
        <v>90.073724700123591</v>
      </c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44" ht="30" x14ac:dyDescent="0.25">
      <c r="A13" s="43" t="s">
        <v>67</v>
      </c>
      <c r="B13" s="14" t="s">
        <v>0</v>
      </c>
      <c r="C13" s="14"/>
      <c r="D13" s="25">
        <v>120104144</v>
      </c>
      <c r="E13" s="29">
        <v>120104144</v>
      </c>
      <c r="F13" s="29">
        <v>108182276.02</v>
      </c>
      <c r="G13" s="31">
        <f t="shared" si="0"/>
        <v>90.073724700123591</v>
      </c>
      <c r="H13" s="31">
        <f t="shared" si="1"/>
        <v>90.073724700123591</v>
      </c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44" ht="30" x14ac:dyDescent="0.25">
      <c r="A14" s="43" t="s">
        <v>69</v>
      </c>
      <c r="B14" s="14" t="s">
        <v>0</v>
      </c>
      <c r="C14" s="14" t="s">
        <v>71</v>
      </c>
      <c r="D14" s="25">
        <v>120104144</v>
      </c>
      <c r="E14" s="29">
        <v>120104144</v>
      </c>
      <c r="F14" s="29">
        <v>108182276.02</v>
      </c>
      <c r="G14" s="31">
        <f t="shared" si="0"/>
        <v>90.073724700123591</v>
      </c>
      <c r="H14" s="31">
        <f t="shared" si="1"/>
        <v>90.073724700123591</v>
      </c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44" ht="42.75" x14ac:dyDescent="0.25">
      <c r="A15" s="41" t="s">
        <v>72</v>
      </c>
      <c r="B15" s="15"/>
      <c r="C15" s="15"/>
      <c r="D15" s="26">
        <v>535986925</v>
      </c>
      <c r="E15" s="30">
        <v>535986925</v>
      </c>
      <c r="F15" s="30">
        <v>289078501.22000003</v>
      </c>
      <c r="G15" s="32">
        <f t="shared" si="0"/>
        <v>53.933871842116304</v>
      </c>
      <c r="H15" s="32">
        <f t="shared" si="1"/>
        <v>53.933871842116304</v>
      </c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44" ht="30" x14ac:dyDescent="0.25">
      <c r="A16" s="42" t="s">
        <v>74</v>
      </c>
      <c r="B16" s="13" t="s">
        <v>76</v>
      </c>
      <c r="C16" s="13"/>
      <c r="D16" s="25">
        <v>67065000</v>
      </c>
      <c r="E16" s="29">
        <v>67065000</v>
      </c>
      <c r="F16" s="29">
        <v>0</v>
      </c>
      <c r="G16" s="31">
        <f t="shared" si="0"/>
        <v>0</v>
      </c>
      <c r="H16" s="31">
        <f t="shared" si="1"/>
        <v>0</v>
      </c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36" ht="60" x14ac:dyDescent="0.25">
      <c r="A17" s="43" t="s">
        <v>77</v>
      </c>
      <c r="B17" s="14" t="s">
        <v>78</v>
      </c>
      <c r="C17" s="14"/>
      <c r="D17" s="25">
        <v>67065000</v>
      </c>
      <c r="E17" s="29">
        <v>67065000</v>
      </c>
      <c r="F17" s="29">
        <v>0</v>
      </c>
      <c r="G17" s="31">
        <f t="shared" si="0"/>
        <v>0</v>
      </c>
      <c r="H17" s="31">
        <f t="shared" si="1"/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36" ht="60" x14ac:dyDescent="0.25">
      <c r="A18" s="43" t="s">
        <v>80</v>
      </c>
      <c r="B18" s="14" t="s">
        <v>81</v>
      </c>
      <c r="C18" s="14"/>
      <c r="D18" s="25">
        <v>67065000</v>
      </c>
      <c r="E18" s="29">
        <v>67065000</v>
      </c>
      <c r="F18" s="29">
        <v>0</v>
      </c>
      <c r="G18" s="31">
        <f t="shared" si="0"/>
        <v>0</v>
      </c>
      <c r="H18" s="31">
        <f t="shared" si="1"/>
        <v>0</v>
      </c>
    </row>
    <row r="19" spans="1:136" ht="30" x14ac:dyDescent="0.25">
      <c r="A19" s="43" t="s">
        <v>83</v>
      </c>
      <c r="B19" s="14" t="s">
        <v>85</v>
      </c>
      <c r="C19" s="14"/>
      <c r="D19" s="25">
        <v>67065000</v>
      </c>
      <c r="E19" s="29">
        <v>67065000</v>
      </c>
      <c r="F19" s="29">
        <v>0</v>
      </c>
      <c r="G19" s="31">
        <f t="shared" si="0"/>
        <v>0</v>
      </c>
      <c r="H19" s="31">
        <f t="shared" si="1"/>
        <v>0</v>
      </c>
    </row>
    <row r="20" spans="1:136" ht="45" x14ac:dyDescent="0.25">
      <c r="A20" s="43" t="s">
        <v>2</v>
      </c>
      <c r="B20" s="14" t="s">
        <v>85</v>
      </c>
      <c r="C20" s="14" t="s">
        <v>1</v>
      </c>
      <c r="D20" s="25">
        <v>67065000</v>
      </c>
      <c r="E20" s="29">
        <v>67065000</v>
      </c>
      <c r="F20" s="29">
        <v>0</v>
      </c>
      <c r="G20" s="31">
        <f t="shared" si="0"/>
        <v>0</v>
      </c>
      <c r="H20" s="31">
        <f t="shared" si="1"/>
        <v>0</v>
      </c>
    </row>
    <row r="21" spans="1:136" x14ac:dyDescent="0.25">
      <c r="A21" s="42" t="s">
        <v>63</v>
      </c>
      <c r="B21" s="13" t="s">
        <v>65</v>
      </c>
      <c r="C21" s="13"/>
      <c r="D21" s="25">
        <v>468921925</v>
      </c>
      <c r="E21" s="29">
        <v>468921925</v>
      </c>
      <c r="F21" s="29">
        <v>289078501.22000003</v>
      </c>
      <c r="G21" s="31">
        <f t="shared" si="0"/>
        <v>61.64746961234539</v>
      </c>
      <c r="H21" s="31">
        <f t="shared" si="1"/>
        <v>61.64746961234539</v>
      </c>
    </row>
    <row r="22" spans="1:136" ht="30" x14ac:dyDescent="0.25">
      <c r="A22" s="43" t="s">
        <v>67</v>
      </c>
      <c r="B22" s="14" t="s">
        <v>0</v>
      </c>
      <c r="C22" s="14"/>
      <c r="D22" s="25">
        <v>468921925</v>
      </c>
      <c r="E22" s="29">
        <v>468921925</v>
      </c>
      <c r="F22" s="29">
        <v>289078501.22000003</v>
      </c>
      <c r="G22" s="31">
        <f t="shared" si="0"/>
        <v>61.64746961234539</v>
      </c>
      <c r="H22" s="31">
        <f t="shared" si="1"/>
        <v>61.64746961234539</v>
      </c>
    </row>
    <row r="23" spans="1:136" ht="45" x14ac:dyDescent="0.25">
      <c r="A23" s="43" t="s">
        <v>2</v>
      </c>
      <c r="B23" s="14" t="s">
        <v>0</v>
      </c>
      <c r="C23" s="14" t="s">
        <v>1</v>
      </c>
      <c r="D23" s="25">
        <v>376796925</v>
      </c>
      <c r="E23" s="29">
        <v>376796925</v>
      </c>
      <c r="F23" s="29">
        <v>196953501.22</v>
      </c>
      <c r="G23" s="31">
        <f t="shared" si="0"/>
        <v>52.270464049036491</v>
      </c>
      <c r="H23" s="31">
        <f t="shared" si="1"/>
        <v>52.270464049036491</v>
      </c>
    </row>
    <row r="24" spans="1:136" ht="60" x14ac:dyDescent="0.25">
      <c r="A24" s="43" t="s">
        <v>93</v>
      </c>
      <c r="B24" s="14" t="s">
        <v>0</v>
      </c>
      <c r="C24" s="14" t="s">
        <v>95</v>
      </c>
      <c r="D24" s="25">
        <v>92125000</v>
      </c>
      <c r="E24" s="29">
        <v>92125000</v>
      </c>
      <c r="F24" s="29">
        <v>92125000</v>
      </c>
      <c r="G24" s="31">
        <f t="shared" si="0"/>
        <v>100</v>
      </c>
      <c r="H24" s="31">
        <f t="shared" si="1"/>
        <v>100</v>
      </c>
      <c r="I24" s="16"/>
      <c r="J24" s="16"/>
      <c r="K24" s="16"/>
      <c r="L24" s="16"/>
    </row>
    <row r="25" spans="1:136" s="17" customFormat="1" ht="57" x14ac:dyDescent="0.25">
      <c r="A25" s="44" t="s">
        <v>96</v>
      </c>
      <c r="B25" s="22"/>
      <c r="C25" s="22"/>
      <c r="D25" s="27">
        <v>1482906590</v>
      </c>
      <c r="E25" s="27">
        <v>1098935790</v>
      </c>
      <c r="F25" s="27">
        <v>1031954673.95</v>
      </c>
      <c r="G25" s="32">
        <f t="shared" si="0"/>
        <v>69.589998514336628</v>
      </c>
      <c r="H25" s="32">
        <f t="shared" si="1"/>
        <v>93.904910854709712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</row>
    <row r="26" spans="1:136" s="17" customFormat="1" ht="45" x14ac:dyDescent="0.25">
      <c r="A26" s="45" t="s">
        <v>98</v>
      </c>
      <c r="B26" s="23" t="s">
        <v>99</v>
      </c>
      <c r="C26" s="23"/>
      <c r="D26" s="28">
        <v>1482906590</v>
      </c>
      <c r="E26" s="28">
        <v>1098935790</v>
      </c>
      <c r="F26" s="28">
        <v>1031954673.95</v>
      </c>
      <c r="G26" s="31">
        <f t="shared" si="0"/>
        <v>69.589998514336628</v>
      </c>
      <c r="H26" s="31">
        <f t="shared" si="1"/>
        <v>93.904910854709712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</row>
    <row r="27" spans="1:136" s="17" customFormat="1" ht="30" x14ac:dyDescent="0.25">
      <c r="A27" s="46" t="s">
        <v>101</v>
      </c>
      <c r="B27" s="24" t="s">
        <v>102</v>
      </c>
      <c r="C27" s="24"/>
      <c r="D27" s="28">
        <v>1471906590</v>
      </c>
      <c r="E27" s="28">
        <v>1087935790</v>
      </c>
      <c r="F27" s="28">
        <v>1020954673.95</v>
      </c>
      <c r="G27" s="31">
        <f t="shared" si="0"/>
        <v>69.3627354402972</v>
      </c>
      <c r="H27" s="31">
        <f t="shared" si="1"/>
        <v>93.843284073777923</v>
      </c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</row>
    <row r="28" spans="1:136" s="17" customFormat="1" ht="75" x14ac:dyDescent="0.25">
      <c r="A28" s="46" t="s">
        <v>104</v>
      </c>
      <c r="B28" s="24" t="s">
        <v>106</v>
      </c>
      <c r="C28" s="24"/>
      <c r="D28" s="28">
        <v>1471906590</v>
      </c>
      <c r="E28" s="28">
        <v>1087935790</v>
      </c>
      <c r="F28" s="28">
        <v>1020954673.95</v>
      </c>
      <c r="G28" s="31">
        <f t="shared" si="0"/>
        <v>69.3627354402972</v>
      </c>
      <c r="H28" s="31">
        <f t="shared" si="1"/>
        <v>93.843284073777923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</row>
    <row r="29" spans="1:136" s="17" customFormat="1" ht="30" x14ac:dyDescent="0.25">
      <c r="A29" s="46" t="s">
        <v>108</v>
      </c>
      <c r="B29" s="24" t="s">
        <v>110</v>
      </c>
      <c r="C29" s="24"/>
      <c r="D29" s="28">
        <v>1432202500</v>
      </c>
      <c r="E29" s="28">
        <v>1048231700</v>
      </c>
      <c r="F29" s="28">
        <v>983197977.65999997</v>
      </c>
      <c r="G29" s="31">
        <f t="shared" si="0"/>
        <v>68.649368902791323</v>
      </c>
      <c r="H29" s="31">
        <f t="shared" si="1"/>
        <v>93.795863801867469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</row>
    <row r="30" spans="1:136" s="17" customFormat="1" ht="45" x14ac:dyDescent="0.25">
      <c r="A30" s="46" t="s">
        <v>2</v>
      </c>
      <c r="B30" s="24" t="s">
        <v>110</v>
      </c>
      <c r="C30" s="24" t="s">
        <v>1</v>
      </c>
      <c r="D30" s="28">
        <v>1432202500</v>
      </c>
      <c r="E30" s="28">
        <v>1048231700</v>
      </c>
      <c r="F30" s="28">
        <v>983197977.65999997</v>
      </c>
      <c r="G30" s="31">
        <f t="shared" si="0"/>
        <v>68.649368902791323</v>
      </c>
      <c r="H30" s="31">
        <f t="shared" si="1"/>
        <v>93.795863801867469</v>
      </c>
      <c r="I30" s="2"/>
      <c r="J30" s="2"/>
      <c r="K30" s="2"/>
      <c r="L30" s="2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</row>
    <row r="31" spans="1:136" ht="45" x14ac:dyDescent="0.25">
      <c r="A31" s="43" t="s">
        <v>114</v>
      </c>
      <c r="B31" s="14" t="s">
        <v>116</v>
      </c>
      <c r="C31" s="14"/>
      <c r="D31" s="25">
        <v>39704090</v>
      </c>
      <c r="E31" s="29">
        <v>39704090</v>
      </c>
      <c r="F31" s="29">
        <v>37756696.289999999</v>
      </c>
      <c r="G31" s="31">
        <f t="shared" si="0"/>
        <v>95.095231473634072</v>
      </c>
      <c r="H31" s="31">
        <f t="shared" si="1"/>
        <v>95.095231473634072</v>
      </c>
    </row>
    <row r="32" spans="1:136" x14ac:dyDescent="0.25">
      <c r="A32" s="43" t="s">
        <v>117</v>
      </c>
      <c r="B32" s="14" t="s">
        <v>116</v>
      </c>
      <c r="C32" s="14" t="s">
        <v>118</v>
      </c>
      <c r="D32" s="25">
        <v>39704090</v>
      </c>
      <c r="E32" s="29">
        <v>39704090</v>
      </c>
      <c r="F32" s="29">
        <v>37756696.289999999</v>
      </c>
      <c r="G32" s="31">
        <f t="shared" si="0"/>
        <v>95.095231473634072</v>
      </c>
      <c r="H32" s="31">
        <f t="shared" si="1"/>
        <v>95.095231473634072</v>
      </c>
    </row>
    <row r="33" spans="1:136" ht="30" x14ac:dyDescent="0.25">
      <c r="A33" s="43" t="s">
        <v>119</v>
      </c>
      <c r="B33" s="14" t="s">
        <v>120</v>
      </c>
      <c r="C33" s="14"/>
      <c r="D33" s="25">
        <v>11000000</v>
      </c>
      <c r="E33" s="29">
        <v>11000000</v>
      </c>
      <c r="F33" s="29">
        <v>11000000</v>
      </c>
      <c r="G33" s="31">
        <f t="shared" si="0"/>
        <v>100</v>
      </c>
      <c r="H33" s="31">
        <f t="shared" si="1"/>
        <v>100</v>
      </c>
    </row>
    <row r="34" spans="1:136" ht="60" x14ac:dyDescent="0.25">
      <c r="A34" s="43" t="s">
        <v>121</v>
      </c>
      <c r="B34" s="14" t="s">
        <v>122</v>
      </c>
      <c r="C34" s="14"/>
      <c r="D34" s="25">
        <v>11000000</v>
      </c>
      <c r="E34" s="29">
        <v>11000000</v>
      </c>
      <c r="F34" s="29">
        <v>11000000</v>
      </c>
      <c r="G34" s="31">
        <f t="shared" si="0"/>
        <v>100</v>
      </c>
      <c r="H34" s="31">
        <f t="shared" si="1"/>
        <v>100</v>
      </c>
    </row>
    <row r="35" spans="1:136" ht="30" x14ac:dyDescent="0.25">
      <c r="A35" s="43" t="s">
        <v>123</v>
      </c>
      <c r="B35" s="14" t="s">
        <v>124</v>
      </c>
      <c r="C35" s="14"/>
      <c r="D35" s="25">
        <v>11000000</v>
      </c>
      <c r="E35" s="29">
        <v>11000000</v>
      </c>
      <c r="F35" s="29">
        <v>11000000</v>
      </c>
      <c r="G35" s="31">
        <f t="shared" si="0"/>
        <v>100</v>
      </c>
      <c r="H35" s="31">
        <f t="shared" si="1"/>
        <v>100</v>
      </c>
    </row>
    <row r="36" spans="1:136" ht="60" x14ac:dyDescent="0.25">
      <c r="A36" s="43" t="s">
        <v>93</v>
      </c>
      <c r="B36" s="14" t="s">
        <v>124</v>
      </c>
      <c r="C36" s="14" t="s">
        <v>95</v>
      </c>
      <c r="D36" s="25">
        <v>11000000</v>
      </c>
      <c r="E36" s="29">
        <v>11000000</v>
      </c>
      <c r="F36" s="29">
        <v>11000000</v>
      </c>
      <c r="G36" s="31">
        <f t="shared" si="0"/>
        <v>100</v>
      </c>
      <c r="H36" s="31">
        <f t="shared" si="1"/>
        <v>100</v>
      </c>
    </row>
    <row r="37" spans="1:136" s="19" customFormat="1" ht="42.75" x14ac:dyDescent="0.2">
      <c r="A37" s="41" t="s">
        <v>127</v>
      </c>
      <c r="B37" s="15"/>
      <c r="C37" s="15"/>
      <c r="D37" s="26">
        <v>15231746</v>
      </c>
      <c r="E37" s="30">
        <v>15231746</v>
      </c>
      <c r="F37" s="30">
        <v>13546899.619999999</v>
      </c>
      <c r="G37" s="32">
        <f t="shared" si="0"/>
        <v>88.938586685991226</v>
      </c>
      <c r="H37" s="32">
        <f t="shared" si="1"/>
        <v>88.938586685991226</v>
      </c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</row>
    <row r="38" spans="1:136" x14ac:dyDescent="0.25">
      <c r="A38" s="42" t="s">
        <v>63</v>
      </c>
      <c r="B38" s="13" t="s">
        <v>65</v>
      </c>
      <c r="C38" s="13"/>
      <c r="D38" s="25">
        <v>15231746</v>
      </c>
      <c r="E38" s="29">
        <v>15231746</v>
      </c>
      <c r="F38" s="29">
        <v>13546899.619999999</v>
      </c>
      <c r="G38" s="31">
        <f t="shared" si="0"/>
        <v>88.938586685991226</v>
      </c>
      <c r="H38" s="31">
        <f t="shared" si="1"/>
        <v>88.938586685991226</v>
      </c>
    </row>
    <row r="39" spans="1:136" ht="30" x14ac:dyDescent="0.25">
      <c r="A39" s="43" t="s">
        <v>67</v>
      </c>
      <c r="B39" s="14" t="s">
        <v>0</v>
      </c>
      <c r="C39" s="14"/>
      <c r="D39" s="25">
        <v>15231746</v>
      </c>
      <c r="E39" s="29">
        <v>15231746</v>
      </c>
      <c r="F39" s="29">
        <v>13546899.619999999</v>
      </c>
      <c r="G39" s="31">
        <f t="shared" si="0"/>
        <v>88.938586685991226</v>
      </c>
      <c r="H39" s="31">
        <f t="shared" si="1"/>
        <v>88.938586685991226</v>
      </c>
    </row>
    <row r="40" spans="1:136" ht="45" x14ac:dyDescent="0.25">
      <c r="A40" s="43" t="s">
        <v>2</v>
      </c>
      <c r="B40" s="14" t="s">
        <v>0</v>
      </c>
      <c r="C40" s="14" t="s">
        <v>1</v>
      </c>
      <c r="D40" s="25">
        <v>15231746</v>
      </c>
      <c r="E40" s="29">
        <v>15231746</v>
      </c>
      <c r="F40" s="29">
        <v>13546899.619999999</v>
      </c>
      <c r="G40" s="31">
        <f t="shared" si="0"/>
        <v>88.938586685991226</v>
      </c>
      <c r="H40" s="31">
        <f t="shared" si="1"/>
        <v>88.938586685991226</v>
      </c>
    </row>
    <row r="41" spans="1:136" s="19" customFormat="1" ht="28.5" x14ac:dyDescent="0.2">
      <c r="A41" s="41" t="s">
        <v>3</v>
      </c>
      <c r="B41" s="15"/>
      <c r="C41" s="15"/>
      <c r="D41" s="26">
        <v>19452720</v>
      </c>
      <c r="E41" s="30">
        <v>19452720</v>
      </c>
      <c r="F41" s="30">
        <v>19088160</v>
      </c>
      <c r="G41" s="32">
        <f t="shared" si="0"/>
        <v>98.125917609465418</v>
      </c>
      <c r="H41" s="32">
        <f t="shared" si="1"/>
        <v>98.125917609465418</v>
      </c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</row>
    <row r="42" spans="1:136" x14ac:dyDescent="0.25">
      <c r="A42" s="42" t="s">
        <v>6</v>
      </c>
      <c r="B42" s="13" t="s">
        <v>7</v>
      </c>
      <c r="C42" s="13"/>
      <c r="D42" s="25">
        <v>19452720</v>
      </c>
      <c r="E42" s="29">
        <v>19452720</v>
      </c>
      <c r="F42" s="29">
        <v>19088160</v>
      </c>
      <c r="G42" s="31">
        <f t="shared" si="0"/>
        <v>98.125917609465418</v>
      </c>
      <c r="H42" s="31">
        <f t="shared" si="1"/>
        <v>98.125917609465418</v>
      </c>
    </row>
    <row r="43" spans="1:136" x14ac:dyDescent="0.25">
      <c r="A43" s="43" t="s">
        <v>8</v>
      </c>
      <c r="B43" s="14" t="s">
        <v>9</v>
      </c>
      <c r="C43" s="14"/>
      <c r="D43" s="25">
        <v>13891720</v>
      </c>
      <c r="E43" s="29">
        <v>13891720</v>
      </c>
      <c r="F43" s="29">
        <v>13527160</v>
      </c>
      <c r="G43" s="31">
        <f t="shared" si="0"/>
        <v>97.375702936713381</v>
      </c>
      <c r="H43" s="31">
        <f t="shared" si="1"/>
        <v>97.375702936713381</v>
      </c>
    </row>
    <row r="44" spans="1:136" ht="30" x14ac:dyDescent="0.25">
      <c r="A44" s="43" t="s">
        <v>10</v>
      </c>
      <c r="B44" s="14" t="s">
        <v>11</v>
      </c>
      <c r="C44" s="14"/>
      <c r="D44" s="25">
        <v>1119720</v>
      </c>
      <c r="E44" s="29">
        <v>1119720</v>
      </c>
      <c r="F44" s="29">
        <v>755160</v>
      </c>
      <c r="G44" s="31">
        <f t="shared" si="0"/>
        <v>67.441860465116278</v>
      </c>
      <c r="H44" s="31">
        <f t="shared" si="1"/>
        <v>67.441860465116278</v>
      </c>
    </row>
    <row r="45" spans="1:136" ht="165" x14ac:dyDescent="0.25">
      <c r="A45" s="43" t="s">
        <v>12</v>
      </c>
      <c r="B45" s="14" t="s">
        <v>13</v>
      </c>
      <c r="C45" s="14"/>
      <c r="D45" s="25">
        <v>1119720</v>
      </c>
      <c r="E45" s="29">
        <v>1119720</v>
      </c>
      <c r="F45" s="29">
        <v>755160</v>
      </c>
      <c r="G45" s="31">
        <f t="shared" si="0"/>
        <v>67.441860465116278</v>
      </c>
      <c r="H45" s="31">
        <f t="shared" si="1"/>
        <v>67.441860465116278</v>
      </c>
    </row>
    <row r="46" spans="1:136" x14ac:dyDescent="0.25">
      <c r="A46" s="43" t="s">
        <v>14</v>
      </c>
      <c r="B46" s="14" t="s">
        <v>13</v>
      </c>
      <c r="C46" s="14" t="s">
        <v>15</v>
      </c>
      <c r="D46" s="25">
        <v>1119720</v>
      </c>
      <c r="E46" s="29">
        <v>1119720</v>
      </c>
      <c r="F46" s="29">
        <v>755160</v>
      </c>
      <c r="G46" s="31">
        <f t="shared" si="0"/>
        <v>67.441860465116278</v>
      </c>
      <c r="H46" s="31">
        <f t="shared" si="1"/>
        <v>67.441860465116278</v>
      </c>
    </row>
    <row r="47" spans="1:136" ht="90" x14ac:dyDescent="0.25">
      <c r="A47" s="43" t="s">
        <v>16</v>
      </c>
      <c r="B47" s="14" t="s">
        <v>17</v>
      </c>
      <c r="C47" s="14"/>
      <c r="D47" s="25">
        <v>12772000</v>
      </c>
      <c r="E47" s="29">
        <v>12772000</v>
      </c>
      <c r="F47" s="29">
        <v>12772000</v>
      </c>
      <c r="G47" s="31">
        <f t="shared" si="0"/>
        <v>100</v>
      </c>
      <c r="H47" s="31">
        <f t="shared" si="1"/>
        <v>100</v>
      </c>
    </row>
    <row r="48" spans="1:136" ht="105" x14ac:dyDescent="0.25">
      <c r="A48" s="43" t="s">
        <v>18</v>
      </c>
      <c r="B48" s="14" t="s">
        <v>19</v>
      </c>
      <c r="C48" s="14"/>
      <c r="D48" s="25">
        <v>12772000</v>
      </c>
      <c r="E48" s="29">
        <v>12772000</v>
      </c>
      <c r="F48" s="29">
        <v>12772000</v>
      </c>
      <c r="G48" s="31">
        <f t="shared" si="0"/>
        <v>100</v>
      </c>
      <c r="H48" s="31">
        <f t="shared" si="1"/>
        <v>100</v>
      </c>
    </row>
    <row r="49" spans="1:136" x14ac:dyDescent="0.25">
      <c r="A49" s="43" t="s">
        <v>14</v>
      </c>
      <c r="B49" s="14" t="s">
        <v>19</v>
      </c>
      <c r="C49" s="14" t="s">
        <v>15</v>
      </c>
      <c r="D49" s="25">
        <v>12772000</v>
      </c>
      <c r="E49" s="29">
        <v>12772000</v>
      </c>
      <c r="F49" s="29">
        <v>12772000</v>
      </c>
      <c r="G49" s="31">
        <f t="shared" si="0"/>
        <v>100</v>
      </c>
      <c r="H49" s="31">
        <f t="shared" si="1"/>
        <v>100</v>
      </c>
    </row>
    <row r="50" spans="1:136" ht="45" x14ac:dyDescent="0.25">
      <c r="A50" s="43" t="s">
        <v>20</v>
      </c>
      <c r="B50" s="14" t="s">
        <v>21</v>
      </c>
      <c r="C50" s="14"/>
      <c r="D50" s="25">
        <v>5561000</v>
      </c>
      <c r="E50" s="29">
        <v>5561000</v>
      </c>
      <c r="F50" s="29">
        <v>5561000</v>
      </c>
      <c r="G50" s="31">
        <f t="shared" si="0"/>
        <v>100</v>
      </c>
      <c r="H50" s="31">
        <f t="shared" si="1"/>
        <v>100</v>
      </c>
    </row>
    <row r="51" spans="1:136" ht="45" x14ac:dyDescent="0.25">
      <c r="A51" s="43" t="s">
        <v>22</v>
      </c>
      <c r="B51" s="14" t="s">
        <v>23</v>
      </c>
      <c r="C51" s="14"/>
      <c r="D51" s="25">
        <v>2509000</v>
      </c>
      <c r="E51" s="29">
        <v>2509000</v>
      </c>
      <c r="F51" s="29">
        <v>2509000</v>
      </c>
      <c r="G51" s="31">
        <f t="shared" si="0"/>
        <v>100</v>
      </c>
      <c r="H51" s="31">
        <f t="shared" si="1"/>
        <v>100</v>
      </c>
    </row>
    <row r="52" spans="1:136" ht="60" x14ac:dyDescent="0.25">
      <c r="A52" s="43" t="s">
        <v>24</v>
      </c>
      <c r="B52" s="14" t="s">
        <v>25</v>
      </c>
      <c r="C52" s="14"/>
      <c r="D52" s="25">
        <v>2509000</v>
      </c>
      <c r="E52" s="29">
        <v>2509000</v>
      </c>
      <c r="F52" s="29">
        <v>2509000</v>
      </c>
      <c r="G52" s="31">
        <f t="shared" si="0"/>
        <v>100</v>
      </c>
      <c r="H52" s="31">
        <f t="shared" si="1"/>
        <v>100</v>
      </c>
    </row>
    <row r="53" spans="1:136" x14ac:dyDescent="0.25">
      <c r="A53" s="43" t="s">
        <v>14</v>
      </c>
      <c r="B53" s="14" t="s">
        <v>25</v>
      </c>
      <c r="C53" s="14" t="s">
        <v>15</v>
      </c>
      <c r="D53" s="25">
        <v>2509000</v>
      </c>
      <c r="E53" s="29">
        <v>2509000</v>
      </c>
      <c r="F53" s="29">
        <v>2509000</v>
      </c>
      <c r="G53" s="31">
        <f t="shared" si="0"/>
        <v>100</v>
      </c>
      <c r="H53" s="31">
        <f t="shared" si="1"/>
        <v>100</v>
      </c>
    </row>
    <row r="54" spans="1:136" ht="45" x14ac:dyDescent="0.25">
      <c r="A54" s="43" t="s">
        <v>26</v>
      </c>
      <c r="B54" s="14" t="s">
        <v>27</v>
      </c>
      <c r="C54" s="14"/>
      <c r="D54" s="25">
        <v>3052000</v>
      </c>
      <c r="E54" s="29">
        <v>3052000</v>
      </c>
      <c r="F54" s="29">
        <v>3052000</v>
      </c>
      <c r="G54" s="31">
        <f t="shared" si="0"/>
        <v>100</v>
      </c>
      <c r="H54" s="31">
        <f t="shared" si="1"/>
        <v>100</v>
      </c>
    </row>
    <row r="55" spans="1:136" ht="75" x14ac:dyDescent="0.25">
      <c r="A55" s="43" t="s">
        <v>28</v>
      </c>
      <c r="B55" s="14" t="s">
        <v>29</v>
      </c>
      <c r="C55" s="14"/>
      <c r="D55" s="25">
        <v>3052000</v>
      </c>
      <c r="E55" s="29">
        <v>3052000</v>
      </c>
      <c r="F55" s="29">
        <v>3052000</v>
      </c>
      <c r="G55" s="31">
        <f t="shared" si="0"/>
        <v>100</v>
      </c>
      <c r="H55" s="31">
        <f t="shared" si="1"/>
        <v>100</v>
      </c>
    </row>
    <row r="56" spans="1:136" x14ac:dyDescent="0.25">
      <c r="A56" s="43" t="s">
        <v>14</v>
      </c>
      <c r="B56" s="14" t="s">
        <v>29</v>
      </c>
      <c r="C56" s="14" t="s">
        <v>15</v>
      </c>
      <c r="D56" s="25">
        <v>3052000</v>
      </c>
      <c r="E56" s="29">
        <v>3052000</v>
      </c>
      <c r="F56" s="29">
        <v>3052000</v>
      </c>
      <c r="G56" s="31">
        <f t="shared" si="0"/>
        <v>100</v>
      </c>
      <c r="H56" s="31">
        <f t="shared" si="1"/>
        <v>100</v>
      </c>
    </row>
    <row r="57" spans="1:136" s="19" customFormat="1" ht="42.75" x14ac:dyDescent="0.2">
      <c r="A57" s="41" t="s">
        <v>30</v>
      </c>
      <c r="B57" s="15"/>
      <c r="C57" s="15"/>
      <c r="D57" s="26">
        <v>76542692.189999998</v>
      </c>
      <c r="E57" s="30">
        <v>76542692.189999998</v>
      </c>
      <c r="F57" s="30">
        <v>76542692.189999998</v>
      </c>
      <c r="G57" s="32">
        <f t="shared" si="0"/>
        <v>100</v>
      </c>
      <c r="H57" s="32">
        <f t="shared" si="1"/>
        <v>100</v>
      </c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</row>
    <row r="58" spans="1:136" x14ac:dyDescent="0.25">
      <c r="A58" s="42" t="s">
        <v>31</v>
      </c>
      <c r="B58" s="13" t="s">
        <v>32</v>
      </c>
      <c r="C58" s="13"/>
      <c r="D58" s="25">
        <v>76542692.189999998</v>
      </c>
      <c r="E58" s="29">
        <v>76542692.189999998</v>
      </c>
      <c r="F58" s="29">
        <v>76542692.189999998</v>
      </c>
      <c r="G58" s="31">
        <f t="shared" si="0"/>
        <v>100</v>
      </c>
      <c r="H58" s="31">
        <f t="shared" si="1"/>
        <v>100</v>
      </c>
    </row>
    <row r="59" spans="1:136" x14ac:dyDescent="0.25">
      <c r="A59" s="43" t="s">
        <v>33</v>
      </c>
      <c r="B59" s="14" t="s">
        <v>34</v>
      </c>
      <c r="C59" s="14"/>
      <c r="D59" s="25">
        <v>5807034.4699999997</v>
      </c>
      <c r="E59" s="29">
        <v>5807034.4699999997</v>
      </c>
      <c r="F59" s="29">
        <v>5807034.4699999997</v>
      </c>
      <c r="G59" s="31">
        <f t="shared" si="0"/>
        <v>100</v>
      </c>
      <c r="H59" s="31">
        <f t="shared" si="1"/>
        <v>100</v>
      </c>
    </row>
    <row r="60" spans="1:136" ht="30" x14ac:dyDescent="0.25">
      <c r="A60" s="43" t="s">
        <v>35</v>
      </c>
      <c r="B60" s="14" t="s">
        <v>36</v>
      </c>
      <c r="C60" s="14"/>
      <c r="D60" s="25">
        <v>5807034.4699999997</v>
      </c>
      <c r="E60" s="29">
        <v>5807034.4699999997</v>
      </c>
      <c r="F60" s="29">
        <v>5807034.4699999997</v>
      </c>
      <c r="G60" s="31">
        <f t="shared" si="0"/>
        <v>100</v>
      </c>
      <c r="H60" s="31">
        <f t="shared" si="1"/>
        <v>100</v>
      </c>
    </row>
    <row r="61" spans="1:136" ht="60" x14ac:dyDescent="0.25">
      <c r="A61" s="43" t="s">
        <v>24</v>
      </c>
      <c r="B61" s="14" t="s">
        <v>37</v>
      </c>
      <c r="C61" s="14"/>
      <c r="D61" s="25">
        <v>5807034.4699999997</v>
      </c>
      <c r="E61" s="29">
        <v>5807034.4699999997</v>
      </c>
      <c r="F61" s="29">
        <v>5807034.4699999997</v>
      </c>
      <c r="G61" s="31">
        <f t="shared" si="0"/>
        <v>100</v>
      </c>
      <c r="H61" s="31">
        <f t="shared" si="1"/>
        <v>100</v>
      </c>
    </row>
    <row r="62" spans="1:136" x14ac:dyDescent="0.25">
      <c r="A62" s="43" t="s">
        <v>14</v>
      </c>
      <c r="B62" s="14" t="s">
        <v>37</v>
      </c>
      <c r="C62" s="14" t="s">
        <v>15</v>
      </c>
      <c r="D62" s="25">
        <v>5807034.4699999997</v>
      </c>
      <c r="E62" s="29">
        <v>5807034.4699999997</v>
      </c>
      <c r="F62" s="29">
        <v>5807034.4699999997</v>
      </c>
      <c r="G62" s="31">
        <f t="shared" si="0"/>
        <v>100</v>
      </c>
      <c r="H62" s="31">
        <f t="shared" si="1"/>
        <v>100</v>
      </c>
    </row>
    <row r="63" spans="1:136" x14ac:dyDescent="0.25">
      <c r="A63" s="43" t="s">
        <v>38</v>
      </c>
      <c r="B63" s="14" t="s">
        <v>39</v>
      </c>
      <c r="C63" s="14"/>
      <c r="D63" s="25">
        <v>6709840.8799999999</v>
      </c>
      <c r="E63" s="29">
        <v>6709840.8799999999</v>
      </c>
      <c r="F63" s="29">
        <v>6709840.8799999999</v>
      </c>
      <c r="G63" s="31">
        <f t="shared" si="0"/>
        <v>100</v>
      </c>
      <c r="H63" s="31">
        <f t="shared" si="1"/>
        <v>100</v>
      </c>
    </row>
    <row r="64" spans="1:136" ht="60" x14ac:dyDescent="0.25">
      <c r="A64" s="43" t="s">
        <v>40</v>
      </c>
      <c r="B64" s="14" t="s">
        <v>41</v>
      </c>
      <c r="C64" s="14"/>
      <c r="D64" s="25">
        <v>6709840.8799999999</v>
      </c>
      <c r="E64" s="29">
        <v>6709840.8799999999</v>
      </c>
      <c r="F64" s="29">
        <v>6709840.8799999999</v>
      </c>
      <c r="G64" s="31">
        <f t="shared" si="0"/>
        <v>100</v>
      </c>
      <c r="H64" s="31">
        <f t="shared" si="1"/>
        <v>100</v>
      </c>
    </row>
    <row r="65" spans="1:8" ht="60" x14ac:dyDescent="0.25">
      <c r="A65" s="43" t="s">
        <v>24</v>
      </c>
      <c r="B65" s="14" t="s">
        <v>42</v>
      </c>
      <c r="C65" s="14"/>
      <c r="D65" s="25">
        <v>6709840.8799999999</v>
      </c>
      <c r="E65" s="29">
        <v>6709840.8799999999</v>
      </c>
      <c r="F65" s="29">
        <v>6709840.8799999999</v>
      </c>
      <c r="G65" s="31">
        <f t="shared" si="0"/>
        <v>100</v>
      </c>
      <c r="H65" s="31">
        <f t="shared" si="1"/>
        <v>100</v>
      </c>
    </row>
    <row r="66" spans="1:8" x14ac:dyDescent="0.25">
      <c r="A66" s="43" t="s">
        <v>14</v>
      </c>
      <c r="B66" s="14" t="s">
        <v>42</v>
      </c>
      <c r="C66" s="14" t="s">
        <v>15</v>
      </c>
      <c r="D66" s="25">
        <v>6709840.8799999999</v>
      </c>
      <c r="E66" s="29">
        <v>6709840.8799999999</v>
      </c>
      <c r="F66" s="29">
        <v>6709840.8799999999</v>
      </c>
      <c r="G66" s="31">
        <f t="shared" si="0"/>
        <v>100</v>
      </c>
      <c r="H66" s="31">
        <f t="shared" si="1"/>
        <v>100</v>
      </c>
    </row>
    <row r="67" spans="1:8" ht="45" x14ac:dyDescent="0.25">
      <c r="A67" s="43" t="s">
        <v>43</v>
      </c>
      <c r="B67" s="14" t="s">
        <v>44</v>
      </c>
      <c r="C67" s="14"/>
      <c r="D67" s="25">
        <v>46671916.840000004</v>
      </c>
      <c r="E67" s="29">
        <v>46671916.840000004</v>
      </c>
      <c r="F67" s="29">
        <v>46671916.840000004</v>
      </c>
      <c r="G67" s="31">
        <f t="shared" si="0"/>
        <v>99.999999999999986</v>
      </c>
      <c r="H67" s="31">
        <f t="shared" si="1"/>
        <v>99.999999999999986</v>
      </c>
    </row>
    <row r="68" spans="1:8" ht="45" x14ac:dyDescent="0.25">
      <c r="A68" s="43" t="s">
        <v>45</v>
      </c>
      <c r="B68" s="14" t="s">
        <v>46</v>
      </c>
      <c r="C68" s="14"/>
      <c r="D68" s="25">
        <v>46605250.170000002</v>
      </c>
      <c r="E68" s="29">
        <v>46605250.170000002</v>
      </c>
      <c r="F68" s="29">
        <v>46605250.170000002</v>
      </c>
      <c r="G68" s="31">
        <f t="shared" si="0"/>
        <v>100</v>
      </c>
      <c r="H68" s="31">
        <f t="shared" si="1"/>
        <v>100</v>
      </c>
    </row>
    <row r="69" spans="1:8" ht="60" x14ac:dyDescent="0.25">
      <c r="A69" s="43" t="s">
        <v>24</v>
      </c>
      <c r="B69" s="14" t="s">
        <v>47</v>
      </c>
      <c r="C69" s="14"/>
      <c r="D69" s="25">
        <v>44750124.649999999</v>
      </c>
      <c r="E69" s="29">
        <v>44750124.649999999</v>
      </c>
      <c r="F69" s="29">
        <v>44750124.649999999</v>
      </c>
      <c r="G69" s="31">
        <f t="shared" si="0"/>
        <v>100</v>
      </c>
      <c r="H69" s="31">
        <f t="shared" si="1"/>
        <v>100</v>
      </c>
    </row>
    <row r="70" spans="1:8" x14ac:dyDescent="0.25">
      <c r="A70" s="43" t="s">
        <v>14</v>
      </c>
      <c r="B70" s="14" t="s">
        <v>47</v>
      </c>
      <c r="C70" s="14" t="s">
        <v>15</v>
      </c>
      <c r="D70" s="25">
        <v>44750124.649999999</v>
      </c>
      <c r="E70" s="29">
        <v>44750124.649999999</v>
      </c>
      <c r="F70" s="29">
        <v>44750124.649999999</v>
      </c>
      <c r="G70" s="31">
        <f t="shared" si="0"/>
        <v>100</v>
      </c>
      <c r="H70" s="31">
        <f t="shared" si="1"/>
        <v>100</v>
      </c>
    </row>
    <row r="71" spans="1:8" ht="60" x14ac:dyDescent="0.25">
      <c r="A71" s="43" t="s">
        <v>48</v>
      </c>
      <c r="B71" s="14" t="s">
        <v>49</v>
      </c>
      <c r="C71" s="14"/>
      <c r="D71" s="25">
        <v>1406160</v>
      </c>
      <c r="E71" s="29">
        <v>1406160</v>
      </c>
      <c r="F71" s="29">
        <v>1406160</v>
      </c>
      <c r="G71" s="31">
        <f t="shared" si="0"/>
        <v>100</v>
      </c>
      <c r="H71" s="31">
        <f t="shared" si="1"/>
        <v>100</v>
      </c>
    </row>
    <row r="72" spans="1:8" x14ac:dyDescent="0.25">
      <c r="A72" s="43" t="s">
        <v>14</v>
      </c>
      <c r="B72" s="14" t="s">
        <v>49</v>
      </c>
      <c r="C72" s="14" t="s">
        <v>15</v>
      </c>
      <c r="D72" s="25">
        <v>1406160</v>
      </c>
      <c r="E72" s="29">
        <v>1406160</v>
      </c>
      <c r="F72" s="29">
        <v>1406160</v>
      </c>
      <c r="G72" s="31">
        <f t="shared" si="0"/>
        <v>100</v>
      </c>
      <c r="H72" s="31">
        <f t="shared" si="1"/>
        <v>100</v>
      </c>
    </row>
    <row r="73" spans="1:8" ht="75" x14ac:dyDescent="0.25">
      <c r="A73" s="43" t="s">
        <v>50</v>
      </c>
      <c r="B73" s="14" t="s">
        <v>51</v>
      </c>
      <c r="C73" s="14"/>
      <c r="D73" s="25">
        <v>448965.52</v>
      </c>
      <c r="E73" s="29">
        <v>448965.52</v>
      </c>
      <c r="F73" s="29">
        <v>448965.52</v>
      </c>
      <c r="G73" s="31">
        <f t="shared" si="0"/>
        <v>100</v>
      </c>
      <c r="H73" s="31">
        <f t="shared" si="1"/>
        <v>100</v>
      </c>
    </row>
    <row r="74" spans="1:8" x14ac:dyDescent="0.25">
      <c r="A74" s="43" t="s">
        <v>14</v>
      </c>
      <c r="B74" s="14" t="s">
        <v>51</v>
      </c>
      <c r="C74" s="14" t="s">
        <v>15</v>
      </c>
      <c r="D74" s="25">
        <v>448965.52</v>
      </c>
      <c r="E74" s="29">
        <v>448965.52</v>
      </c>
      <c r="F74" s="29">
        <v>448965.52</v>
      </c>
      <c r="G74" s="31">
        <f t="shared" si="0"/>
        <v>100</v>
      </c>
      <c r="H74" s="31">
        <f t="shared" si="1"/>
        <v>100</v>
      </c>
    </row>
    <row r="75" spans="1:8" x14ac:dyDescent="0.25">
      <c r="A75" s="43" t="s">
        <v>55</v>
      </c>
      <c r="B75" s="14" t="s">
        <v>56</v>
      </c>
      <c r="C75" s="14"/>
      <c r="D75" s="25">
        <v>66666.67</v>
      </c>
      <c r="E75" s="29">
        <v>66666.67</v>
      </c>
      <c r="F75" s="29">
        <v>66666.67</v>
      </c>
      <c r="G75" s="31">
        <f t="shared" si="0"/>
        <v>100</v>
      </c>
      <c r="H75" s="31">
        <f t="shared" si="1"/>
        <v>100</v>
      </c>
    </row>
    <row r="76" spans="1:8" ht="45" x14ac:dyDescent="0.25">
      <c r="A76" s="43" t="s">
        <v>57</v>
      </c>
      <c r="B76" s="14" t="s">
        <v>58</v>
      </c>
      <c r="C76" s="14"/>
      <c r="D76" s="25">
        <v>66666.67</v>
      </c>
      <c r="E76" s="29">
        <v>66666.67</v>
      </c>
      <c r="F76" s="29">
        <v>66666.67</v>
      </c>
      <c r="G76" s="31">
        <f t="shared" ref="G76:G107" si="2">(F76*100)/D76</f>
        <v>100</v>
      </c>
      <c r="H76" s="31">
        <f t="shared" ref="H76:H107" si="3">(F76*100)/E76</f>
        <v>100</v>
      </c>
    </row>
    <row r="77" spans="1:8" x14ac:dyDescent="0.25">
      <c r="A77" s="43" t="s">
        <v>59</v>
      </c>
      <c r="B77" s="14" t="s">
        <v>58</v>
      </c>
      <c r="C77" s="14" t="s">
        <v>61</v>
      </c>
      <c r="D77" s="25">
        <v>66666.67</v>
      </c>
      <c r="E77" s="29">
        <v>66666.67</v>
      </c>
      <c r="F77" s="29">
        <v>66666.67</v>
      </c>
      <c r="G77" s="31">
        <f t="shared" si="2"/>
        <v>100</v>
      </c>
      <c r="H77" s="31">
        <f t="shared" si="3"/>
        <v>100</v>
      </c>
    </row>
    <row r="78" spans="1:8" ht="30" x14ac:dyDescent="0.25">
      <c r="A78" s="43" t="s">
        <v>62</v>
      </c>
      <c r="B78" s="14" t="s">
        <v>64</v>
      </c>
      <c r="C78" s="14"/>
      <c r="D78" s="25">
        <v>17353900</v>
      </c>
      <c r="E78" s="29">
        <v>17353900</v>
      </c>
      <c r="F78" s="29">
        <v>17353900</v>
      </c>
      <c r="G78" s="31">
        <f t="shared" si="2"/>
        <v>100</v>
      </c>
      <c r="H78" s="31">
        <f t="shared" si="3"/>
        <v>100</v>
      </c>
    </row>
    <row r="79" spans="1:8" ht="45" x14ac:dyDescent="0.25">
      <c r="A79" s="43" t="s">
        <v>66</v>
      </c>
      <c r="B79" s="14" t="s">
        <v>68</v>
      </c>
      <c r="C79" s="14"/>
      <c r="D79" s="25">
        <v>17353900</v>
      </c>
      <c r="E79" s="29">
        <v>17353900</v>
      </c>
      <c r="F79" s="29">
        <v>17353900</v>
      </c>
      <c r="G79" s="31">
        <f t="shared" si="2"/>
        <v>100</v>
      </c>
      <c r="H79" s="31">
        <f t="shared" si="3"/>
        <v>100</v>
      </c>
    </row>
    <row r="80" spans="1:8" ht="54" customHeight="1" x14ac:dyDescent="0.25">
      <c r="A80" s="43" t="s">
        <v>24</v>
      </c>
      <c r="B80" s="14" t="s">
        <v>70</v>
      </c>
      <c r="C80" s="14"/>
      <c r="D80" s="25">
        <v>12188000</v>
      </c>
      <c r="E80" s="29">
        <v>12188000</v>
      </c>
      <c r="F80" s="29">
        <v>12188000</v>
      </c>
      <c r="G80" s="31">
        <f t="shared" si="2"/>
        <v>100</v>
      </c>
      <c r="H80" s="31">
        <f t="shared" si="3"/>
        <v>100</v>
      </c>
    </row>
    <row r="81" spans="1:136" x14ac:dyDescent="0.25">
      <c r="A81" s="43" t="s">
        <v>14</v>
      </c>
      <c r="B81" s="14" t="s">
        <v>70</v>
      </c>
      <c r="C81" s="14" t="s">
        <v>15</v>
      </c>
      <c r="D81" s="25">
        <v>12188000</v>
      </c>
      <c r="E81" s="29">
        <v>12188000</v>
      </c>
      <c r="F81" s="29">
        <v>12188000</v>
      </c>
      <c r="G81" s="31">
        <f t="shared" si="2"/>
        <v>100</v>
      </c>
      <c r="H81" s="31">
        <f t="shared" si="3"/>
        <v>100</v>
      </c>
    </row>
    <row r="82" spans="1:136" ht="90" x14ac:dyDescent="0.25">
      <c r="A82" s="43" t="s">
        <v>73</v>
      </c>
      <c r="B82" s="14" t="s">
        <v>75</v>
      </c>
      <c r="C82" s="14"/>
      <c r="D82" s="25">
        <v>5165900</v>
      </c>
      <c r="E82" s="29">
        <v>5165900</v>
      </c>
      <c r="F82" s="29">
        <v>5165900</v>
      </c>
      <c r="G82" s="31">
        <f t="shared" si="2"/>
        <v>100</v>
      </c>
      <c r="H82" s="31">
        <f t="shared" si="3"/>
        <v>100</v>
      </c>
    </row>
    <row r="83" spans="1:136" x14ac:dyDescent="0.25">
      <c r="A83" s="43" t="s">
        <v>14</v>
      </c>
      <c r="B83" s="14" t="s">
        <v>75</v>
      </c>
      <c r="C83" s="14" t="s">
        <v>15</v>
      </c>
      <c r="D83" s="25">
        <v>5165900</v>
      </c>
      <c r="E83" s="29">
        <v>5165900</v>
      </c>
      <c r="F83" s="29">
        <v>5165900</v>
      </c>
      <c r="G83" s="31">
        <f t="shared" si="2"/>
        <v>100</v>
      </c>
      <c r="H83" s="31">
        <f t="shared" si="3"/>
        <v>100</v>
      </c>
    </row>
    <row r="84" spans="1:136" s="19" customFormat="1" ht="42.75" x14ac:dyDescent="0.2">
      <c r="A84" s="41" t="s">
        <v>79</v>
      </c>
      <c r="B84" s="15"/>
      <c r="C84" s="15"/>
      <c r="D84" s="26">
        <v>10565700</v>
      </c>
      <c r="E84" s="30">
        <v>10565700</v>
      </c>
      <c r="F84" s="30">
        <v>10565700</v>
      </c>
      <c r="G84" s="32">
        <f t="shared" si="2"/>
        <v>100</v>
      </c>
      <c r="H84" s="32">
        <f t="shared" si="3"/>
        <v>100</v>
      </c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</row>
    <row r="85" spans="1:136" x14ac:dyDescent="0.25">
      <c r="A85" s="42" t="s">
        <v>82</v>
      </c>
      <c r="B85" s="13" t="s">
        <v>84</v>
      </c>
      <c r="C85" s="13"/>
      <c r="D85" s="25">
        <v>10565700</v>
      </c>
      <c r="E85" s="29">
        <v>10565700</v>
      </c>
      <c r="F85" s="29">
        <v>10565700</v>
      </c>
      <c r="G85" s="31">
        <f t="shared" si="2"/>
        <v>100</v>
      </c>
      <c r="H85" s="31">
        <f t="shared" si="3"/>
        <v>100</v>
      </c>
    </row>
    <row r="86" spans="1:136" x14ac:dyDescent="0.25">
      <c r="A86" s="43" t="s">
        <v>86</v>
      </c>
      <c r="B86" s="14" t="s">
        <v>87</v>
      </c>
      <c r="C86" s="14"/>
      <c r="D86" s="25">
        <v>10565700</v>
      </c>
      <c r="E86" s="29">
        <v>10565700</v>
      </c>
      <c r="F86" s="29">
        <v>10565700</v>
      </c>
      <c r="G86" s="31">
        <f t="shared" si="2"/>
        <v>100</v>
      </c>
      <c r="H86" s="31">
        <f t="shared" si="3"/>
        <v>100</v>
      </c>
    </row>
    <row r="87" spans="1:136" ht="60" x14ac:dyDescent="0.25">
      <c r="A87" s="43" t="s">
        <v>88</v>
      </c>
      <c r="B87" s="14" t="s">
        <v>89</v>
      </c>
      <c r="C87" s="14"/>
      <c r="D87" s="25">
        <v>1163700</v>
      </c>
      <c r="E87" s="29">
        <v>1163700</v>
      </c>
      <c r="F87" s="29">
        <v>1163700</v>
      </c>
      <c r="G87" s="31">
        <f t="shared" si="2"/>
        <v>100</v>
      </c>
      <c r="H87" s="31">
        <f t="shared" si="3"/>
        <v>100</v>
      </c>
    </row>
    <row r="88" spans="1:136" ht="135" x14ac:dyDescent="0.25">
      <c r="A88" s="43" t="s">
        <v>90</v>
      </c>
      <c r="B88" s="14" t="s">
        <v>91</v>
      </c>
      <c r="C88" s="14"/>
      <c r="D88" s="25">
        <v>1163700</v>
      </c>
      <c r="E88" s="29">
        <v>1163700</v>
      </c>
      <c r="F88" s="29">
        <v>1163700</v>
      </c>
      <c r="G88" s="31">
        <f t="shared" si="2"/>
        <v>100</v>
      </c>
      <c r="H88" s="31">
        <f t="shared" si="3"/>
        <v>100</v>
      </c>
    </row>
    <row r="89" spans="1:136" x14ac:dyDescent="0.25">
      <c r="A89" s="43" t="s">
        <v>14</v>
      </c>
      <c r="B89" s="14" t="s">
        <v>91</v>
      </c>
      <c r="C89" s="14" t="s">
        <v>15</v>
      </c>
      <c r="D89" s="25">
        <v>1163700</v>
      </c>
      <c r="E89" s="29">
        <v>1163700</v>
      </c>
      <c r="F89" s="29">
        <v>1163700</v>
      </c>
      <c r="G89" s="31">
        <f t="shared" si="2"/>
        <v>100</v>
      </c>
      <c r="H89" s="31">
        <f t="shared" si="3"/>
        <v>100</v>
      </c>
    </row>
    <row r="90" spans="1:136" ht="60" x14ac:dyDescent="0.25">
      <c r="A90" s="43" t="s">
        <v>92</v>
      </c>
      <c r="B90" s="14" t="s">
        <v>94</v>
      </c>
      <c r="C90" s="14"/>
      <c r="D90" s="25">
        <v>9402000</v>
      </c>
      <c r="E90" s="29">
        <v>9402000</v>
      </c>
      <c r="F90" s="29">
        <v>9402000</v>
      </c>
      <c r="G90" s="31">
        <f t="shared" si="2"/>
        <v>100</v>
      </c>
      <c r="H90" s="31">
        <f t="shared" si="3"/>
        <v>100</v>
      </c>
    </row>
    <row r="91" spans="1:136" ht="60" x14ac:dyDescent="0.25">
      <c r="A91" s="43" t="s">
        <v>24</v>
      </c>
      <c r="B91" s="14" t="s">
        <v>97</v>
      </c>
      <c r="C91" s="14"/>
      <c r="D91" s="25">
        <v>9402000</v>
      </c>
      <c r="E91" s="29">
        <v>9402000</v>
      </c>
      <c r="F91" s="29">
        <v>9402000</v>
      </c>
      <c r="G91" s="31">
        <f t="shared" si="2"/>
        <v>100</v>
      </c>
      <c r="H91" s="31">
        <f t="shared" si="3"/>
        <v>100</v>
      </c>
    </row>
    <row r="92" spans="1:136" x14ac:dyDescent="0.25">
      <c r="A92" s="43" t="s">
        <v>14</v>
      </c>
      <c r="B92" s="14" t="s">
        <v>97</v>
      </c>
      <c r="C92" s="14" t="s">
        <v>15</v>
      </c>
      <c r="D92" s="25">
        <v>9402000</v>
      </c>
      <c r="E92" s="29">
        <v>9402000</v>
      </c>
      <c r="F92" s="29">
        <v>9402000</v>
      </c>
      <c r="G92" s="31">
        <f t="shared" si="2"/>
        <v>100</v>
      </c>
      <c r="H92" s="31">
        <f t="shared" si="3"/>
        <v>100</v>
      </c>
    </row>
    <row r="93" spans="1:136" s="19" customFormat="1" ht="42.75" x14ac:dyDescent="0.2">
      <c r="A93" s="41" t="s">
        <v>100</v>
      </c>
      <c r="B93" s="15"/>
      <c r="C93" s="15"/>
      <c r="D93" s="26">
        <v>92762980</v>
      </c>
      <c r="E93" s="30">
        <v>77260980</v>
      </c>
      <c r="F93" s="30">
        <v>77257055</v>
      </c>
      <c r="G93" s="32">
        <f t="shared" si="2"/>
        <v>83.28436085171046</v>
      </c>
      <c r="H93" s="32">
        <f t="shared" si="3"/>
        <v>99.994919815927787</v>
      </c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</row>
    <row r="94" spans="1:136" ht="30" x14ac:dyDescent="0.25">
      <c r="A94" s="42" t="s">
        <v>103</v>
      </c>
      <c r="B94" s="13" t="s">
        <v>105</v>
      </c>
      <c r="C94" s="13"/>
      <c r="D94" s="25">
        <v>22860980</v>
      </c>
      <c r="E94" s="29">
        <v>22860980</v>
      </c>
      <c r="F94" s="29">
        <v>22860980</v>
      </c>
      <c r="G94" s="31">
        <f t="shared" si="2"/>
        <v>100</v>
      </c>
      <c r="H94" s="31">
        <f t="shared" si="3"/>
        <v>100</v>
      </c>
    </row>
    <row r="95" spans="1:136" x14ac:dyDescent="0.25">
      <c r="A95" s="43" t="s">
        <v>107</v>
      </c>
      <c r="B95" s="14" t="s">
        <v>109</v>
      </c>
      <c r="C95" s="14"/>
      <c r="D95" s="25">
        <v>22860980</v>
      </c>
      <c r="E95" s="29">
        <v>22860980</v>
      </c>
      <c r="F95" s="29">
        <v>22860980</v>
      </c>
      <c r="G95" s="31">
        <f t="shared" si="2"/>
        <v>100</v>
      </c>
      <c r="H95" s="31">
        <f t="shared" si="3"/>
        <v>100</v>
      </c>
    </row>
    <row r="96" spans="1:136" ht="150" x14ac:dyDescent="0.25">
      <c r="A96" s="43" t="s">
        <v>111</v>
      </c>
      <c r="B96" s="14" t="s">
        <v>112</v>
      </c>
      <c r="C96" s="14"/>
      <c r="D96" s="25">
        <v>22860980</v>
      </c>
      <c r="E96" s="29">
        <v>22860980</v>
      </c>
      <c r="F96" s="29">
        <v>22860980</v>
      </c>
      <c r="G96" s="31">
        <f t="shared" si="2"/>
        <v>100</v>
      </c>
      <c r="H96" s="31">
        <f t="shared" si="3"/>
        <v>100</v>
      </c>
    </row>
    <row r="97" spans="1:136" ht="195" x14ac:dyDescent="0.25">
      <c r="A97" s="43" t="s">
        <v>113</v>
      </c>
      <c r="B97" s="14" t="s">
        <v>115</v>
      </c>
      <c r="C97" s="14"/>
      <c r="D97" s="25">
        <v>22860980</v>
      </c>
      <c r="E97" s="29">
        <v>22860980</v>
      </c>
      <c r="F97" s="29">
        <v>22860980</v>
      </c>
      <c r="G97" s="31">
        <f t="shared" si="2"/>
        <v>100</v>
      </c>
      <c r="H97" s="31">
        <f t="shared" si="3"/>
        <v>100</v>
      </c>
    </row>
    <row r="98" spans="1:136" x14ac:dyDescent="0.25">
      <c r="A98" s="43" t="s">
        <v>14</v>
      </c>
      <c r="B98" s="14" t="s">
        <v>115</v>
      </c>
      <c r="C98" s="14" t="s">
        <v>15</v>
      </c>
      <c r="D98" s="25">
        <v>22860980</v>
      </c>
      <c r="E98" s="29">
        <v>22860980</v>
      </c>
      <c r="F98" s="29">
        <v>22860980</v>
      </c>
      <c r="G98" s="31">
        <f t="shared" si="2"/>
        <v>100</v>
      </c>
      <c r="H98" s="31">
        <f t="shared" si="3"/>
        <v>100</v>
      </c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</row>
    <row r="99" spans="1:136" s="17" customFormat="1" x14ac:dyDescent="0.25">
      <c r="A99" s="45" t="s">
        <v>63</v>
      </c>
      <c r="B99" s="23" t="s">
        <v>65</v>
      </c>
      <c r="C99" s="23"/>
      <c r="D99" s="28">
        <v>69902000</v>
      </c>
      <c r="E99" s="28">
        <v>54400000</v>
      </c>
      <c r="F99" s="28">
        <v>54396075</v>
      </c>
      <c r="G99" s="31">
        <f t="shared" si="2"/>
        <v>77.817623243970132</v>
      </c>
      <c r="H99" s="31">
        <f t="shared" si="3"/>
        <v>99.992784926470591</v>
      </c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</row>
    <row r="100" spans="1:136" s="17" customFormat="1" ht="30" x14ac:dyDescent="0.25">
      <c r="A100" s="46" t="s">
        <v>67</v>
      </c>
      <c r="B100" s="24" t="s">
        <v>0</v>
      </c>
      <c r="C100" s="24"/>
      <c r="D100" s="28">
        <v>69902000</v>
      </c>
      <c r="E100" s="28">
        <v>54400000</v>
      </c>
      <c r="F100" s="28">
        <v>54396075</v>
      </c>
      <c r="G100" s="31">
        <f t="shared" si="2"/>
        <v>77.817623243970132</v>
      </c>
      <c r="H100" s="31">
        <f t="shared" si="3"/>
        <v>99.992784926470591</v>
      </c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</row>
    <row r="101" spans="1:136" s="17" customFormat="1" x14ac:dyDescent="0.25">
      <c r="A101" s="46" t="s">
        <v>14</v>
      </c>
      <c r="B101" s="24" t="s">
        <v>0</v>
      </c>
      <c r="C101" s="24" t="s">
        <v>15</v>
      </c>
      <c r="D101" s="28">
        <v>69902000</v>
      </c>
      <c r="E101" s="28">
        <v>54400000</v>
      </c>
      <c r="F101" s="28">
        <v>54396075</v>
      </c>
      <c r="G101" s="31">
        <f t="shared" si="2"/>
        <v>77.817623243970132</v>
      </c>
      <c r="H101" s="31">
        <f t="shared" si="3"/>
        <v>99.992784926470591</v>
      </c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</row>
    <row r="102" spans="1:136" s="21" customFormat="1" ht="42.75" x14ac:dyDescent="0.2">
      <c r="A102" s="44" t="s">
        <v>125</v>
      </c>
      <c r="B102" s="22"/>
      <c r="C102" s="22"/>
      <c r="D102" s="27">
        <v>69233000</v>
      </c>
      <c r="E102" s="27">
        <v>63879000</v>
      </c>
      <c r="F102" s="27">
        <v>61464067.520000003</v>
      </c>
      <c r="G102" s="32">
        <f t="shared" si="2"/>
        <v>88.778570219404045</v>
      </c>
      <c r="H102" s="32">
        <f t="shared" si="3"/>
        <v>96.219520531003923</v>
      </c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</row>
    <row r="103" spans="1:136" s="17" customFormat="1" ht="30" x14ac:dyDescent="0.25">
      <c r="A103" s="45" t="s">
        <v>126</v>
      </c>
      <c r="B103" s="23" t="s">
        <v>128</v>
      </c>
      <c r="C103" s="23"/>
      <c r="D103" s="28">
        <v>69233000</v>
      </c>
      <c r="E103" s="28">
        <v>63879000</v>
      </c>
      <c r="F103" s="28">
        <v>61464067.520000003</v>
      </c>
      <c r="G103" s="31">
        <f t="shared" si="2"/>
        <v>88.778570219404045</v>
      </c>
      <c r="H103" s="31">
        <f t="shared" si="3"/>
        <v>96.219520531003923</v>
      </c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</row>
    <row r="104" spans="1:136" s="17" customFormat="1" ht="30" x14ac:dyDescent="0.25">
      <c r="A104" s="46" t="s">
        <v>129</v>
      </c>
      <c r="B104" s="24" t="s">
        <v>130</v>
      </c>
      <c r="C104" s="24"/>
      <c r="D104" s="28">
        <v>69233000</v>
      </c>
      <c r="E104" s="28">
        <v>63879000</v>
      </c>
      <c r="F104" s="28">
        <v>61464067.520000003</v>
      </c>
      <c r="G104" s="31">
        <f t="shared" si="2"/>
        <v>88.778570219404045</v>
      </c>
      <c r="H104" s="31">
        <f t="shared" si="3"/>
        <v>96.219520531003923</v>
      </c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</row>
    <row r="105" spans="1:136" s="17" customFormat="1" ht="75" x14ac:dyDescent="0.25">
      <c r="A105" s="46" t="s">
        <v>131</v>
      </c>
      <c r="B105" s="24" t="s">
        <v>132</v>
      </c>
      <c r="C105" s="24"/>
      <c r="D105" s="28">
        <v>69233000</v>
      </c>
      <c r="E105" s="28">
        <v>63879000</v>
      </c>
      <c r="F105" s="28">
        <v>61464067.520000003</v>
      </c>
      <c r="G105" s="31">
        <f t="shared" si="2"/>
        <v>88.778570219404045</v>
      </c>
      <c r="H105" s="31">
        <f t="shared" si="3"/>
        <v>96.219520531003923</v>
      </c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</row>
    <row r="106" spans="1:136" s="17" customFormat="1" ht="60" x14ac:dyDescent="0.25">
      <c r="A106" s="46" t="s">
        <v>133</v>
      </c>
      <c r="B106" s="24" t="s">
        <v>4</v>
      </c>
      <c r="C106" s="24"/>
      <c r="D106" s="28">
        <v>69233000</v>
      </c>
      <c r="E106" s="28">
        <v>63879000</v>
      </c>
      <c r="F106" s="28">
        <v>61464067.520000003</v>
      </c>
      <c r="G106" s="31">
        <f t="shared" si="2"/>
        <v>88.778570219404045</v>
      </c>
      <c r="H106" s="31">
        <f t="shared" si="3"/>
        <v>96.219520531003923</v>
      </c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</row>
    <row r="107" spans="1:136" s="17" customFormat="1" ht="45" x14ac:dyDescent="0.25">
      <c r="A107" s="46" t="s">
        <v>2</v>
      </c>
      <c r="B107" s="24" t="s">
        <v>4</v>
      </c>
      <c r="C107" s="24" t="s">
        <v>1</v>
      </c>
      <c r="D107" s="28">
        <v>69233000</v>
      </c>
      <c r="E107" s="28">
        <v>63879000</v>
      </c>
      <c r="F107" s="28">
        <v>61464067.520000003</v>
      </c>
      <c r="G107" s="31">
        <f t="shared" si="2"/>
        <v>88.778570219404045</v>
      </c>
      <c r="H107" s="31">
        <f t="shared" si="3"/>
        <v>96.219520531003923</v>
      </c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</row>
    <row r="108" spans="1:136" ht="18" customHeight="1" x14ac:dyDescent="0.25">
      <c r="A108" s="47" t="s">
        <v>5</v>
      </c>
      <c r="B108" s="47"/>
      <c r="C108" s="47"/>
      <c r="D108" s="26">
        <v>2422786497.1900001</v>
      </c>
      <c r="E108" s="26">
        <v>2017959697.1900001</v>
      </c>
      <c r="F108" s="26">
        <v>1687680025.52</v>
      </c>
      <c r="G108" s="32">
        <f>(F108*100)/D108</f>
        <v>69.658635933352258</v>
      </c>
      <c r="H108" s="32">
        <f t="shared" ref="H108" si="4">(F108*100)/E108</f>
        <v>83.632989691027376</v>
      </c>
      <c r="AA108" s="16"/>
      <c r="AB108" s="16"/>
      <c r="AC108" s="16"/>
      <c r="AD108" s="16"/>
      <c r="AE108" s="16"/>
      <c r="AF108" s="16"/>
      <c r="AG108" s="16"/>
      <c r="AH108" s="16"/>
      <c r="AI108" s="16"/>
    </row>
    <row r="109" spans="1:136" ht="14.25" customHeight="1" x14ac:dyDescent="0.25">
      <c r="A109" s="18"/>
      <c r="B109" s="18"/>
      <c r="C109" s="18"/>
      <c r="D109" s="18"/>
    </row>
  </sheetData>
  <mergeCells count="13">
    <mergeCell ref="F1:G1"/>
    <mergeCell ref="F2:H2"/>
    <mergeCell ref="A5:H5"/>
    <mergeCell ref="D8:D9"/>
    <mergeCell ref="E8:E9"/>
    <mergeCell ref="F8:F9"/>
    <mergeCell ref="G8:G9"/>
    <mergeCell ref="A7:D7"/>
    <mergeCell ref="A108:C108"/>
    <mergeCell ref="A8:A9"/>
    <mergeCell ref="B8:B9"/>
    <mergeCell ref="C8:C9"/>
    <mergeCell ref="H8:H9"/>
  </mergeCells>
  <pageMargins left="0.7" right="0.7" top="0.75" bottom="0.75" header="0.3" footer="0.3"/>
  <pageSetup paperSize="9" scale="57" fitToHeight="0" orientation="portrait" verticalDpi="598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2025-03-26T08:36:28Z</cp:lastPrinted>
  <dcterms:created xsi:type="dcterms:W3CDTF">2024-12-20T14:53:51Z</dcterms:created>
  <dcterms:modified xsi:type="dcterms:W3CDTF">2025-03-26T08:39:43Z</dcterms:modified>
</cp:coreProperties>
</file>